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a\Desktop\"/>
    </mc:Choice>
  </mc:AlternateContent>
  <xr:revisionPtr revIDLastSave="0" documentId="8_{5998F8E0-1AA9-4291-B8C9-3D4017B508F0}" xr6:coauthVersionLast="47" xr6:coauthVersionMax="47" xr10:uidLastSave="{00000000-0000-0000-0000-000000000000}"/>
  <bookViews>
    <workbookView xWindow="3315" yWindow="-60" windowWidth="37365" windowHeight="20880" tabRatio="752" xr2:uid="{3E2AA5D2-FBD3-4FC0-A57F-CCFF20B2AF0E}"/>
  </bookViews>
  <sheets>
    <sheet name="6.14 Charts Dashboard" sheetId="4" r:id="rId1"/>
  </sheets>
  <definedNames>
    <definedName name="_Order1" hidden="1">255</definedName>
    <definedName name="fafa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LatestMonthOfActuals">44834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s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2" i="4" l="1"/>
  <c r="AG23" i="4" s="1"/>
  <c r="AG24" i="4" s="1"/>
  <c r="AG25" i="4" s="1"/>
  <c r="AI21" i="4"/>
  <c r="AI22" i="4" s="1"/>
  <c r="AI23" i="4" s="1"/>
  <c r="AI24" i="4" s="1"/>
  <c r="AI25" i="4" s="1"/>
  <c r="AI26" i="4" s="1"/>
  <c r="AI27" i="4" s="1"/>
  <c r="AI28" i="4" s="1"/>
  <c r="AI29" i="4" s="1"/>
  <c r="AI30" i="4" s="1"/>
  <c r="AI31" i="4" s="1"/>
  <c r="AG21" i="4"/>
  <c r="AL9" i="4"/>
  <c r="AL8" i="4"/>
  <c r="AL6" i="4"/>
  <c r="AK6" i="4" l="1"/>
  <c r="AI6" i="4"/>
  <c r="AJ6" i="4" s="1"/>
  <c r="AI8" i="4"/>
  <c r="AJ8" i="4" s="1"/>
  <c r="AI9" i="4"/>
  <c r="AJ9" i="4" s="1"/>
  <c r="AK7" i="4"/>
  <c r="AL7" i="4"/>
  <c r="AK8" i="4"/>
  <c r="AK9" i="4"/>
  <c r="AI7" i="4"/>
  <c r="AJ7" i="4" s="1"/>
</calcChain>
</file>

<file path=xl/sharedStrings.xml><?xml version="1.0" encoding="utf-8"?>
<sst xmlns="http://schemas.openxmlformats.org/spreadsheetml/2006/main" count="25" uniqueCount="22">
  <si>
    <t>Amount</t>
  </si>
  <si>
    <t>Date</t>
  </si>
  <si>
    <t>Value</t>
  </si>
  <si>
    <t>Revenue</t>
  </si>
  <si>
    <t>Gross Profit</t>
  </si>
  <si>
    <t>Net Income</t>
  </si>
  <si>
    <t>DONUT</t>
  </si>
  <si>
    <t>KPI</t>
  </si>
  <si>
    <t>Negative</t>
  </si>
  <si>
    <t>Negative (b)</t>
  </si>
  <si>
    <t>Postive</t>
  </si>
  <si>
    <t>Positive (b)</t>
  </si>
  <si>
    <t>Cash Burn</t>
  </si>
  <si>
    <t>Ending Cash</t>
  </si>
  <si>
    <t>PIE</t>
  </si>
  <si>
    <t>Marketing</t>
  </si>
  <si>
    <t>G&amp;A</t>
  </si>
  <si>
    <t>Engineering</t>
  </si>
  <si>
    <t>Product</t>
  </si>
  <si>
    <t>BAR, LINE, COMBO</t>
  </si>
  <si>
    <t>Expenses</t>
  </si>
  <si>
    <t>Gross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</si>
</sst>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%\ &quot;Hit&quot;;\-0%\ &quot;Miss&quot;;"/>
    <numFmt numFmtId="165" formatCode="_(* #,##0_);\-#,##0;_(* &quot;-&quot;??_);_(@_)"/>
    <numFmt numFmtId="166" formatCode="##.##,,&quot;M&quot;;\-#,##0;_(* &quot;-&quot;??_);_(@_)"/>
    <numFmt numFmtId="167" formatCode="_(* #,##0_);_(* \(#,##0\);_(* &quot;-&quot;??_);_(@_)"/>
    <numFmt numFmtId="168" formatCode="&quot;$&quot;#,##0"/>
    <numFmt numFmtId="169" formatCode="0%\ &quot;increase ▲&quot;;\(0%\)\ &quot;decrease ▼&quot;;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Poppins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6"/>
      <color rgb="FF38434D"/>
      <name val="Calibri"/>
      <family val="2"/>
      <scheme val="minor"/>
    </font>
    <font>
      <sz val="4"/>
      <color rgb="FF38434D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7"/>
      <color rgb="FF718184"/>
      <name val="Calibri"/>
      <family val="2"/>
      <scheme val="minor"/>
    </font>
    <font>
      <sz val="4"/>
      <color rgb="FF718184"/>
      <name val="Calibri"/>
      <family val="2"/>
      <scheme val="minor"/>
    </font>
    <font>
      <b/>
      <sz val="4"/>
      <color rgb="FF718184"/>
      <name val="Calibri"/>
      <family val="2"/>
      <scheme val="minor"/>
    </font>
    <font>
      <b/>
      <sz val="8"/>
      <color rgb="FF718184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color rgb="FF38434D"/>
      <name val="SF Pro Text"/>
    </font>
    <font>
      <sz val="6"/>
      <color theme="1"/>
      <name val="Poppins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9C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/>
      <bottom/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5" fillId="3" borderId="0">
      <alignment horizontal="left"/>
    </xf>
  </cellStyleXfs>
  <cellXfs count="36">
    <xf numFmtId="0" fontId="0" fillId="0" borderId="0" xfId="0"/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/>
    </xf>
    <xf numFmtId="9" fontId="3" fillId="0" borderId="0" xfId="2" applyFont="1" applyAlignment="1">
      <alignment vertical="center"/>
    </xf>
    <xf numFmtId="165" fontId="4" fillId="0" borderId="0" xfId="1" applyNumberFormat="1" applyFont="1" applyAlignment="1">
      <alignment vertical="center"/>
    </xf>
    <xf numFmtId="17" fontId="0" fillId="0" borderId="0" xfId="0" applyNumberFormat="1"/>
    <xf numFmtId="166" fontId="4" fillId="0" borderId="0" xfId="1" applyNumberFormat="1" applyFont="1" applyAlignment="1">
      <alignment vertical="center"/>
    </xf>
    <xf numFmtId="9" fontId="4" fillId="0" borderId="0" xfId="2" applyFont="1" applyAlignment="1">
      <alignment vertical="center"/>
    </xf>
    <xf numFmtId="0" fontId="9" fillId="0" borderId="0" xfId="0" applyFont="1" applyAlignment="1">
      <alignment horizontal="left"/>
    </xf>
    <xf numFmtId="14" fontId="5" fillId="0" borderId="0" xfId="0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168" fontId="13" fillId="0" borderId="0" xfId="1" applyNumberFormat="1" applyFont="1" applyBorder="1" applyAlignment="1">
      <alignment horizontal="left"/>
    </xf>
    <xf numFmtId="168" fontId="10" fillId="0" borderId="0" xfId="1" applyNumberFormat="1" applyFont="1" applyBorder="1" applyAlignment="1">
      <alignment horizontal="left"/>
    </xf>
    <xf numFmtId="169" fontId="11" fillId="0" borderId="0" xfId="0" applyNumberFormat="1" applyFont="1" applyAlignment="1">
      <alignment horizontal="left" vertical="center"/>
    </xf>
    <xf numFmtId="168" fontId="12" fillId="0" borderId="0" xfId="1" applyNumberFormat="1" applyFont="1" applyBorder="1" applyAlignment="1">
      <alignment horizontal="left"/>
    </xf>
    <xf numFmtId="0" fontId="0" fillId="2" borderId="0" xfId="0" applyFill="1"/>
    <xf numFmtId="0" fontId="7" fillId="2" borderId="0" xfId="0" applyFont="1" applyFill="1"/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2" borderId="0" xfId="0" applyFont="1" applyFill="1" applyAlignment="1">
      <alignment horizontal="right"/>
    </xf>
    <xf numFmtId="167" fontId="8" fillId="2" borderId="0" xfId="1" applyNumberFormat="1" applyFont="1" applyFill="1" applyBorder="1" applyAlignment="1">
      <alignment horizontal="center"/>
    </xf>
    <xf numFmtId="164" fontId="16" fillId="0" borderId="0" xfId="2" applyNumberFormat="1" applyFont="1" applyAlignment="1">
      <alignment vertical="center"/>
    </xf>
    <xf numFmtId="0" fontId="3" fillId="0" borderId="0" xfId="0" applyFont="1"/>
    <xf numFmtId="17" fontId="3" fillId="0" borderId="0" xfId="0" applyNumberFormat="1" applyFont="1"/>
    <xf numFmtId="0" fontId="17" fillId="0" borderId="0" xfId="0" applyFont="1" applyAlignment="1">
      <alignment horizontal="right"/>
    </xf>
    <xf numFmtId="0" fontId="17" fillId="0" borderId="0" xfId="0" applyFont="1"/>
    <xf numFmtId="0" fontId="16" fillId="0" borderId="0" xfId="0" applyFont="1" applyAlignment="1">
      <alignment vertical="center"/>
    </xf>
  </cellXfs>
  <cellStyles count="5">
    <cellStyle name="Comma" xfId="1" builtinId="3"/>
    <cellStyle name="Normal" xfId="0" builtinId="0"/>
    <cellStyle name="Normal 2 3" xfId="3" xr:uid="{6D7FE658-D4C6-4A98-A0E3-2D145F889543}"/>
    <cellStyle name="Percent" xfId="2" builtinId="5"/>
    <cellStyle name="Primary" xfId="4" xr:uid="{70854BCA-EEB7-4D3C-8B0A-96B7CB99D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196321018044469"/>
          <c:y val="0.28119755359617038"/>
          <c:w val="0.75069009538042186"/>
          <c:h val="0.49407776663356667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923712"/>
        <c:axId val="588923360"/>
      </c:lineChart>
      <c:catAx>
        <c:axId val="588923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rgbClr val="646E76"/>
              </a:solidFill>
              <a:round/>
            </a:ln>
            <a:effectLst/>
          </c:spPr>
        </c:majorGridlines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923360"/>
        <c:crosses val="autoZero"/>
        <c:auto val="1"/>
        <c:lblAlgn val="ctr"/>
        <c:lblOffset val="100"/>
        <c:noMultiLvlLbl val="0"/>
      </c:catAx>
      <c:valAx>
        <c:axId val="588923360"/>
        <c:scaling>
          <c:orientation val="minMax"/>
        </c:scaling>
        <c:delete val="1"/>
        <c:axPos val="l"/>
        <c:numFmt formatCode="_(* #,##0_);\-#,##0;_(* &quot;-&quot;??_);_(@_)" sourceLinked="1"/>
        <c:majorTickMark val="none"/>
        <c:minorTickMark val="none"/>
        <c:tickLblPos val="nextTo"/>
        <c:crossAx val="58892371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"/>
      <c:layout>
        <c:manualLayout>
          <c:xMode val="edge"/>
          <c:yMode val="edge"/>
          <c:x val="0.47281421328166873"/>
          <c:y val="8.2509657934123834E-2"/>
          <c:w val="0.46009728348241896"/>
          <c:h val="9.9252784091878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125556</xdr:colOff>
      <xdr:row>10</xdr:row>
      <xdr:rowOff>89296</xdr:rowOff>
    </xdr:from>
    <xdr:to>
      <xdr:col>15</xdr:col>
      <xdr:colOff>82262</xdr:colOff>
      <xdr:row>20</xdr:row>
      <xdr:rowOff>19002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1FFCBEA3-E418-48BD-9643-7DBCB745D081}"/>
            </a:ext>
          </a:extLst>
        </xdr:cNvPr>
        <xdr:cNvSpPr/>
      </xdr:nvSpPr>
      <xdr:spPr>
        <a:xfrm>
          <a:off x="258906" y="1327546"/>
          <a:ext cx="1823606" cy="1263206"/>
        </a:xfrm>
        <a:prstGeom prst="roundRect">
          <a:avLst>
            <a:gd name="adj" fmla="val 319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125556</xdr:colOff>
      <xdr:row>20</xdr:row>
      <xdr:rowOff>56288</xdr:rowOff>
    </xdr:from>
    <xdr:to>
      <xdr:col>29</xdr:col>
      <xdr:colOff>108238</xdr:colOff>
      <xdr:row>28</xdr:row>
      <xdr:rowOff>25981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37762B78-D273-460F-A4B2-78869E68B321}"/>
            </a:ext>
          </a:extLst>
        </xdr:cNvPr>
        <xdr:cNvSpPr/>
      </xdr:nvSpPr>
      <xdr:spPr>
        <a:xfrm>
          <a:off x="257848" y="2606871"/>
          <a:ext cx="3686848" cy="1028027"/>
        </a:xfrm>
        <a:prstGeom prst="roundRect">
          <a:avLst>
            <a:gd name="adj" fmla="val 5049"/>
          </a:avLst>
        </a:prstGeom>
        <a:solidFill>
          <a:srgbClr val="EAE9C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125556</xdr:colOff>
      <xdr:row>4</xdr:row>
      <xdr:rowOff>2165</xdr:rowOff>
    </xdr:from>
    <xdr:to>
      <xdr:col>15</xdr:col>
      <xdr:colOff>82261</xdr:colOff>
      <xdr:row>10</xdr:row>
      <xdr:rowOff>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FBFB9EB7-D665-4D6B-B9A8-4D8754C14169}"/>
            </a:ext>
          </a:extLst>
        </xdr:cNvPr>
        <xdr:cNvSpPr/>
      </xdr:nvSpPr>
      <xdr:spPr>
        <a:xfrm>
          <a:off x="258906" y="440315"/>
          <a:ext cx="1823605" cy="797935"/>
        </a:xfrm>
        <a:prstGeom prst="roundRect">
          <a:avLst>
            <a:gd name="adj" fmla="val 504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34636</xdr:colOff>
      <xdr:row>4</xdr:row>
      <xdr:rowOff>2165</xdr:rowOff>
    </xdr:from>
    <xdr:to>
      <xdr:col>29</xdr:col>
      <xdr:colOff>134216</xdr:colOff>
      <xdr:row>10</xdr:row>
      <xdr:rowOff>0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AB13EE0D-E36E-4F9C-ACC2-DC2F61A95FC5}"/>
            </a:ext>
          </a:extLst>
        </xdr:cNvPr>
        <xdr:cNvSpPr/>
      </xdr:nvSpPr>
      <xdr:spPr>
        <a:xfrm>
          <a:off x="2168236" y="440315"/>
          <a:ext cx="1814080" cy="797935"/>
        </a:xfrm>
        <a:prstGeom prst="roundRect">
          <a:avLst>
            <a:gd name="adj" fmla="val 504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30307</xdr:colOff>
      <xdr:row>10</xdr:row>
      <xdr:rowOff>89296</xdr:rowOff>
    </xdr:from>
    <xdr:to>
      <xdr:col>29</xdr:col>
      <xdr:colOff>112742</xdr:colOff>
      <xdr:row>20</xdr:row>
      <xdr:rowOff>19002</xdr:rowOff>
    </xdr:to>
    <xdr:sp macro="" textlink="">
      <xdr:nvSpPr>
        <xdr:cNvPr id="6" name="Rectangle: Rounded Corners 5">
          <a:extLst>
            <a:ext uri="{FF2B5EF4-FFF2-40B4-BE49-F238E27FC236}">
              <a16:creationId xmlns:a16="http://schemas.microsoft.com/office/drawing/2014/main" id="{AD207F0D-B7DE-44C6-A362-E86FED69EC30}"/>
            </a:ext>
          </a:extLst>
        </xdr:cNvPr>
        <xdr:cNvSpPr/>
      </xdr:nvSpPr>
      <xdr:spPr>
        <a:xfrm>
          <a:off x="2146974" y="1316963"/>
          <a:ext cx="1802226" cy="1252622"/>
        </a:xfrm>
        <a:prstGeom prst="roundRect">
          <a:avLst>
            <a:gd name="adj" fmla="val 4520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27780</xdr:colOff>
      <xdr:row>10</xdr:row>
      <xdr:rowOff>96837</xdr:rowOff>
    </xdr:from>
    <xdr:to>
      <xdr:col>29</xdr:col>
      <xdr:colOff>111124</xdr:colOff>
      <xdr:row>20</xdr:row>
      <xdr:rowOff>5292</xdr:rowOff>
    </xdr:to>
    <xdr:graphicFrame macro="">
      <xdr:nvGraphicFramePr>
        <xdr:cNvPr id="45" name="Chart 3008">
          <a:extLst>
            <a:ext uri="{FF2B5EF4-FFF2-40B4-BE49-F238E27FC236}">
              <a16:creationId xmlns:a16="http://schemas.microsoft.com/office/drawing/2014/main" id="{43BD45AC-E324-4D30-BA8A-18E395EA38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56744</xdr:colOff>
      <xdr:row>11</xdr:row>
      <xdr:rowOff>17197</xdr:rowOff>
    </xdr:from>
    <xdr:to>
      <xdr:col>5</xdr:col>
      <xdr:colOff>125175</xdr:colOff>
      <xdr:row>12</xdr:row>
      <xdr:rowOff>66311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F76A200F-39B1-4474-A516-3289B4777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44" y="1388797"/>
          <a:ext cx="468481" cy="182464"/>
        </a:xfrm>
        <a:prstGeom prst="rect">
          <a:avLst/>
        </a:prstGeom>
      </xdr:spPr>
    </xdr:pic>
    <xdr:clientData/>
  </xdr:twoCellAnchor>
  <xdr:twoCellAnchor editAs="oneCell">
    <xdr:from>
      <xdr:col>2</xdr:col>
      <xdr:colOff>51678</xdr:colOff>
      <xdr:row>4</xdr:row>
      <xdr:rowOff>63168</xdr:rowOff>
    </xdr:from>
    <xdr:to>
      <xdr:col>6</xdr:col>
      <xdr:colOff>123260</xdr:colOff>
      <xdr:row>5</xdr:row>
      <xdr:rowOff>112485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652E0367-54A8-4010-90C0-11CB8C8A7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378" y="501318"/>
          <a:ext cx="604982" cy="182667"/>
        </a:xfrm>
        <a:prstGeom prst="rect">
          <a:avLst/>
        </a:prstGeom>
      </xdr:spPr>
    </xdr:pic>
    <xdr:clientData/>
  </xdr:twoCellAnchor>
  <xdr:twoCellAnchor editAs="oneCell">
    <xdr:from>
      <xdr:col>16</xdr:col>
      <xdr:colOff>99253</xdr:colOff>
      <xdr:row>11</xdr:row>
      <xdr:rowOff>16135</xdr:rowOff>
    </xdr:from>
    <xdr:to>
      <xdr:col>20</xdr:col>
      <xdr:colOff>24885</xdr:colOff>
      <xdr:row>12</xdr:row>
      <xdr:rowOff>65248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80CE6800-D757-447F-A6E0-64AEEE109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2853" y="1387735"/>
          <a:ext cx="459032" cy="182463"/>
        </a:xfrm>
        <a:prstGeom prst="rect">
          <a:avLst/>
        </a:prstGeom>
      </xdr:spPr>
    </xdr:pic>
    <xdr:clientData/>
  </xdr:twoCellAnchor>
  <xdr:twoCellAnchor editAs="oneCell">
    <xdr:from>
      <xdr:col>16</xdr:col>
      <xdr:colOff>109189</xdr:colOff>
      <xdr:row>4</xdr:row>
      <xdr:rowOff>66056</xdr:rowOff>
    </xdr:from>
    <xdr:to>
      <xdr:col>20</xdr:col>
      <xdr:colOff>1963</xdr:colOff>
      <xdr:row>5</xdr:row>
      <xdr:rowOff>115169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7E204216-C693-4150-ACC2-EFFE558C8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89" y="504206"/>
          <a:ext cx="426174" cy="182463"/>
        </a:xfrm>
        <a:prstGeom prst="rect">
          <a:avLst/>
        </a:prstGeom>
      </xdr:spPr>
    </xdr:pic>
    <xdr:clientData/>
  </xdr:twoCellAnchor>
  <xdr:twoCellAnchor editAs="oneCell">
    <xdr:from>
      <xdr:col>2</xdr:col>
      <xdr:colOff>53741</xdr:colOff>
      <xdr:row>20</xdr:row>
      <xdr:rowOff>106281</xdr:rowOff>
    </xdr:from>
    <xdr:to>
      <xdr:col>11</xdr:col>
      <xdr:colOff>36095</xdr:colOff>
      <xdr:row>22</xdr:row>
      <xdr:rowOff>42448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80CB467-4B6C-441A-984B-EB6678EA5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441" y="2678031"/>
          <a:ext cx="1182504" cy="202867"/>
        </a:xfrm>
        <a:prstGeom prst="rect">
          <a:avLst/>
        </a:prstGeom>
      </xdr:spPr>
    </xdr:pic>
    <xdr:clientData/>
  </xdr:twoCellAnchor>
  <xdr:twoCellAnchor editAs="oneCell">
    <xdr:from>
      <xdr:col>1</xdr:col>
      <xdr:colOff>123094</xdr:colOff>
      <xdr:row>32</xdr:row>
      <xdr:rowOff>2683</xdr:rowOff>
    </xdr:from>
    <xdr:to>
      <xdr:col>30</xdr:col>
      <xdr:colOff>11724</xdr:colOff>
      <xdr:row>33</xdr:row>
      <xdr:rowOff>117842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4646374D-3D64-46FB-B423-A9EC347E8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444" y="4174633"/>
          <a:ext cx="3736730" cy="2485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9E7E-4266-4CBD-84CD-46D8A8AFCADD}">
  <dimension ref="B1:DC52"/>
  <sheetViews>
    <sheetView showGridLines="0" tabSelected="1" zoomScale="180" zoomScaleNormal="180" workbookViewId="0">
      <selection activeCell="AJ10" sqref="AJ10"/>
    </sheetView>
  </sheetViews>
  <sheetFormatPr defaultColWidth="2" defaultRowHeight="10.5" customHeight="1"/>
  <cols>
    <col min="30" max="30" width="1.7109375" customWidth="1"/>
    <col min="33" max="33" width="10.28515625" bestFit="1" customWidth="1"/>
    <col min="34" max="34" width="8.7109375" bestFit="1" customWidth="1"/>
    <col min="35" max="35" width="10.5703125" bestFit="1" customWidth="1"/>
    <col min="36" max="36" width="8.28515625" bestFit="1" customWidth="1"/>
    <col min="37" max="37" width="6.5703125" bestFit="1" customWidth="1"/>
    <col min="38" max="38" width="9.5703125" bestFit="1" customWidth="1"/>
    <col min="39" max="39" width="9.85546875" bestFit="1" customWidth="1"/>
  </cols>
  <sheetData>
    <row r="1" spans="2:39" ht="3.4" customHeight="1"/>
    <row r="2" spans="2:39" ht="10.5" customHeight="1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3"/>
      <c r="AG2" s="1"/>
      <c r="AH2" s="1"/>
      <c r="AI2" s="1"/>
      <c r="AJ2" s="1"/>
      <c r="AK2" s="1"/>
    </row>
    <row r="3" spans="2:39" ht="10.5" customHeight="1">
      <c r="B3" s="24"/>
      <c r="AE3" s="25"/>
      <c r="AG3" s="1"/>
      <c r="AH3" s="1"/>
      <c r="AI3" s="1"/>
      <c r="AJ3" s="1"/>
      <c r="AK3" s="1"/>
    </row>
    <row r="4" spans="2:39" ht="10.5" customHeight="1">
      <c r="B4" s="24"/>
      <c r="AE4" s="25"/>
      <c r="AG4" s="2" t="s">
        <v>6</v>
      </c>
      <c r="AH4" s="2"/>
      <c r="AI4" s="2"/>
      <c r="AJ4" s="2"/>
      <c r="AK4" s="2"/>
      <c r="AL4" s="3"/>
      <c r="AM4" s="3"/>
    </row>
    <row r="5" spans="2:39" ht="10.5" customHeight="1">
      <c r="B5" s="24"/>
      <c r="AE5" s="25"/>
      <c r="AG5" s="34" t="s">
        <v>7</v>
      </c>
      <c r="AH5" s="34" t="s">
        <v>2</v>
      </c>
      <c r="AI5" s="34" t="s">
        <v>8</v>
      </c>
      <c r="AJ5" s="34" t="s">
        <v>9</v>
      </c>
      <c r="AK5" s="34" t="s">
        <v>10</v>
      </c>
      <c r="AL5" s="34" t="s">
        <v>11</v>
      </c>
      <c r="AM5" s="34" t="s">
        <v>0</v>
      </c>
    </row>
    <row r="6" spans="2:39" ht="10.5" customHeight="1">
      <c r="B6" s="24"/>
      <c r="AE6" s="25"/>
      <c r="AG6" s="35" t="s">
        <v>3</v>
      </c>
      <c r="AH6" s="30">
        <v>-3.2681014479533088E-2</v>
      </c>
      <c r="AI6" s="4">
        <f t="shared" ref="AI6:AI7" si="0">IF(AH6&lt;0,ABS(AH6),"")</f>
        <v>3.2681014479533088E-2</v>
      </c>
      <c r="AJ6" s="4">
        <f t="shared" ref="AJ6:AJ7" si="1">IF(AH6&lt;0,1-AI6,"")</f>
        <v>0.96731898552046691</v>
      </c>
      <c r="AK6" s="4" t="str">
        <f t="shared" ref="AK6:AK7" si="2">IF(AH6&gt;0,ABS(AH6),"")</f>
        <v/>
      </c>
      <c r="AL6" s="4" t="str">
        <f t="shared" ref="AL6:AL7" si="3">IF(AH6&gt;0,1-AH6,"")</f>
        <v/>
      </c>
      <c r="AM6" s="5">
        <v>-138466.18562241067</v>
      </c>
    </row>
    <row r="7" spans="2:39" ht="10.5" customHeight="1">
      <c r="B7" s="24"/>
      <c r="AE7" s="25"/>
      <c r="AG7" s="35" t="s">
        <v>5</v>
      </c>
      <c r="AH7" s="30">
        <v>0.39146229922239839</v>
      </c>
      <c r="AI7" s="4" t="str">
        <f t="shared" si="0"/>
        <v/>
      </c>
      <c r="AJ7" s="4" t="str">
        <f t="shared" si="1"/>
        <v/>
      </c>
      <c r="AK7" s="4">
        <f t="shared" si="2"/>
        <v>0.39146229922239839</v>
      </c>
      <c r="AL7" s="4">
        <f t="shared" si="3"/>
        <v>0.60853770077760161</v>
      </c>
      <c r="AM7" s="5">
        <v>53613.194219120589</v>
      </c>
    </row>
    <row r="8" spans="2:39" ht="10.5" customHeight="1">
      <c r="B8" s="24"/>
      <c r="AE8" s="25"/>
      <c r="AG8" s="35" t="s">
        <v>12</v>
      </c>
      <c r="AH8" s="30">
        <v>0.77273980073839488</v>
      </c>
      <c r="AI8" s="4" t="str">
        <f>IF(AH8&lt;0,ABS(AH8),"")</f>
        <v/>
      </c>
      <c r="AJ8" s="4" t="str">
        <f>IF(AH8&lt;0,1-AI8,"")</f>
        <v/>
      </c>
      <c r="AK8" s="4">
        <f>IF(AH8&gt;0,ABS(AH8),"")</f>
        <v>0.77273980073839488</v>
      </c>
      <c r="AL8" s="4">
        <f>IF(AH8&gt;0,1-AH8,"")</f>
        <v>0.22726019926160512</v>
      </c>
      <c r="AM8" s="5">
        <v>10512.050545515316</v>
      </c>
    </row>
    <row r="9" spans="2:39" ht="10.5" customHeight="1">
      <c r="B9" s="24"/>
      <c r="AE9" s="25"/>
      <c r="AG9" s="35" t="s">
        <v>13</v>
      </c>
      <c r="AH9" s="30">
        <v>0.38157108512020566</v>
      </c>
      <c r="AI9" s="4" t="str">
        <f>IF(AH9&lt;0,ABS(AH9),"")</f>
        <v/>
      </c>
      <c r="AJ9" s="4" t="str">
        <f>IF(AH9&lt;0,1-AI9,"")</f>
        <v/>
      </c>
      <c r="AK9" s="4">
        <f>IF(AH9&gt;0,ABS(AH9),"")</f>
        <v>0.38157108512020566</v>
      </c>
      <c r="AL9" s="4">
        <f>IF(AH9&gt;0,1-AH9,"")</f>
        <v>0.61842891487979434</v>
      </c>
      <c r="AM9" s="5">
        <v>65514.585535305428</v>
      </c>
    </row>
    <row r="10" spans="2:39" ht="10.5" customHeight="1">
      <c r="B10" s="24"/>
      <c r="AE10" s="25"/>
    </row>
    <row r="11" spans="2:39" ht="10.5" customHeight="1">
      <c r="B11" s="24"/>
      <c r="AE11" s="25"/>
      <c r="AG11" s="2" t="s">
        <v>14</v>
      </c>
      <c r="AH11" s="3"/>
      <c r="AI11" s="3"/>
      <c r="AJ11" s="2"/>
      <c r="AK11" s="3"/>
      <c r="AL11" s="3"/>
      <c r="AM11" s="3"/>
    </row>
    <row r="12" spans="2:39" ht="10.5" customHeight="1">
      <c r="B12" s="24"/>
      <c r="AE12" s="25"/>
      <c r="AG12" s="31" t="s">
        <v>15</v>
      </c>
      <c r="AH12" s="5">
        <v>36063</v>
      </c>
    </row>
    <row r="13" spans="2:39" ht="10.5" customHeight="1">
      <c r="B13" s="24"/>
      <c r="AE13" s="25"/>
      <c r="AG13" s="31" t="s">
        <v>16</v>
      </c>
      <c r="AH13" s="5">
        <v>4384</v>
      </c>
    </row>
    <row r="14" spans="2:39" ht="10.5" customHeight="1">
      <c r="B14" s="24"/>
      <c r="AE14" s="25"/>
      <c r="AG14" s="31" t="s">
        <v>17</v>
      </c>
      <c r="AH14" s="5">
        <v>11604</v>
      </c>
    </row>
    <row r="15" spans="2:39" ht="10.5" customHeight="1">
      <c r="B15" s="24"/>
      <c r="AE15" s="25"/>
      <c r="AG15" s="31" t="s">
        <v>18</v>
      </c>
      <c r="AH15" s="5">
        <v>47949</v>
      </c>
    </row>
    <row r="16" spans="2:39" ht="10.5" customHeight="1">
      <c r="B16" s="24"/>
      <c r="AE16" s="25"/>
      <c r="AH16" s="5">
        <v>100000</v>
      </c>
    </row>
    <row r="17" spans="2:39" ht="10.5" customHeight="1">
      <c r="B17" s="24"/>
      <c r="AE17" s="25"/>
    </row>
    <row r="18" spans="2:39" ht="10.5" customHeight="1">
      <c r="B18" s="24"/>
      <c r="AE18" s="25"/>
      <c r="AG18" s="2" t="s">
        <v>19</v>
      </c>
      <c r="AH18" s="3"/>
      <c r="AI18" s="3"/>
      <c r="AJ18" s="3"/>
      <c r="AK18" s="3"/>
      <c r="AL18" s="3"/>
      <c r="AM18" s="3"/>
    </row>
    <row r="19" spans="2:39" ht="10.5" customHeight="1">
      <c r="B19" s="24"/>
      <c r="AE19" s="25"/>
      <c r="AG19" s="33" t="s">
        <v>1</v>
      </c>
      <c r="AH19" s="33" t="s">
        <v>13</v>
      </c>
      <c r="AI19" s="33" t="s">
        <v>1</v>
      </c>
      <c r="AJ19" s="33" t="s">
        <v>4</v>
      </c>
      <c r="AK19" s="33" t="s">
        <v>20</v>
      </c>
      <c r="AL19" s="33" t="s">
        <v>3</v>
      </c>
      <c r="AM19" s="33" t="s">
        <v>21</v>
      </c>
    </row>
    <row r="20" spans="2:39" ht="10.5" customHeight="1">
      <c r="B20" s="24"/>
      <c r="AE20" s="25"/>
      <c r="AG20" s="32">
        <v>45138</v>
      </c>
      <c r="AH20" s="7">
        <v>6604421</v>
      </c>
      <c r="AI20" s="32">
        <v>44957</v>
      </c>
      <c r="AJ20" s="5">
        <v>131126</v>
      </c>
      <c r="AK20" s="5">
        <v>232850</v>
      </c>
      <c r="AL20" s="5">
        <v>147285</v>
      </c>
      <c r="AM20" s="8">
        <v>0.11906107304490288</v>
      </c>
    </row>
    <row r="21" spans="2:39" ht="10.5" customHeight="1">
      <c r="B21" s="24"/>
      <c r="AE21" s="25"/>
      <c r="AG21" s="32">
        <f>EOMONTH(AG20,1)</f>
        <v>45169</v>
      </c>
      <c r="AH21" s="7">
        <v>6112140</v>
      </c>
      <c r="AI21" s="32">
        <f>EOMONTH(AI20,1)</f>
        <v>44985</v>
      </c>
      <c r="AJ21" s="5">
        <v>261880</v>
      </c>
      <c r="AK21" s="5">
        <v>242587</v>
      </c>
      <c r="AL21" s="5">
        <v>162871</v>
      </c>
      <c r="AM21" s="8">
        <v>0.16153742302666452</v>
      </c>
    </row>
    <row r="22" spans="2:39" ht="10.5" customHeight="1">
      <c r="B22" s="24"/>
      <c r="AE22" s="25"/>
      <c r="AG22" s="32">
        <f t="shared" ref="AG22:AI31" si="4">EOMONTH(AG21,1)</f>
        <v>45199</v>
      </c>
      <c r="AH22" s="7">
        <v>5324712</v>
      </c>
      <c r="AI22" s="32">
        <f t="shared" si="4"/>
        <v>45016</v>
      </c>
      <c r="AJ22" s="5">
        <v>182026</v>
      </c>
      <c r="AK22" s="5">
        <v>219381</v>
      </c>
      <c r="AL22" s="5">
        <v>64901</v>
      </c>
      <c r="AM22" s="8">
        <v>0.52985026579809058</v>
      </c>
    </row>
    <row r="23" spans="2:39" ht="10.5" customHeight="1">
      <c r="B23" s="24"/>
      <c r="AE23" s="25"/>
      <c r="AG23" s="32">
        <f t="shared" si="4"/>
        <v>45230</v>
      </c>
      <c r="AH23" s="7">
        <v>4976975</v>
      </c>
      <c r="AI23" s="32">
        <f t="shared" si="4"/>
        <v>45046</v>
      </c>
      <c r="AJ23" s="5">
        <v>267221</v>
      </c>
      <c r="AK23" s="5">
        <v>118237</v>
      </c>
      <c r="AL23" s="5">
        <v>247775</v>
      </c>
      <c r="AM23" s="8">
        <v>0.65490937883576417</v>
      </c>
    </row>
    <row r="24" spans="2:39" ht="10.5" customHeight="1">
      <c r="B24" s="24"/>
      <c r="AE24" s="25"/>
      <c r="AG24" s="32">
        <f t="shared" si="4"/>
        <v>45260</v>
      </c>
      <c r="AH24" s="7">
        <v>4223197</v>
      </c>
      <c r="AI24" s="32">
        <f t="shared" si="4"/>
        <v>45077</v>
      </c>
      <c r="AJ24" s="5">
        <v>164475</v>
      </c>
      <c r="AK24" s="5">
        <v>93961</v>
      </c>
      <c r="AL24" s="5">
        <v>116575</v>
      </c>
      <c r="AM24" s="8">
        <v>8.9113611669319526E-2</v>
      </c>
    </row>
    <row r="25" spans="2:39" ht="10.5" customHeight="1">
      <c r="B25" s="24"/>
      <c r="AE25" s="25"/>
      <c r="AG25" s="32">
        <f t="shared" si="4"/>
        <v>45291</v>
      </c>
      <c r="AH25" s="7">
        <v>3554412</v>
      </c>
      <c r="AI25" s="32">
        <f t="shared" si="4"/>
        <v>45107</v>
      </c>
      <c r="AJ25" s="5">
        <v>103395</v>
      </c>
      <c r="AK25" s="5">
        <v>281271</v>
      </c>
      <c r="AL25" s="5">
        <v>257953</v>
      </c>
      <c r="AM25" s="8">
        <v>0.74915120813437208</v>
      </c>
    </row>
    <row r="26" spans="2:39" ht="10.5" customHeight="1">
      <c r="B26" s="24"/>
      <c r="AE26" s="25"/>
      <c r="AG26" s="6"/>
      <c r="AI26" s="32">
        <f t="shared" si="4"/>
        <v>45138</v>
      </c>
      <c r="AJ26" s="5">
        <v>206676</v>
      </c>
      <c r="AK26" s="5">
        <v>76301</v>
      </c>
      <c r="AL26" s="5">
        <v>120939</v>
      </c>
      <c r="AM26" s="8">
        <v>0.97929269472068559</v>
      </c>
    </row>
    <row r="27" spans="2:39" ht="10.5" customHeight="1">
      <c r="B27" s="24"/>
      <c r="AE27" s="25"/>
      <c r="AG27" s="6"/>
      <c r="AI27" s="32">
        <f t="shared" si="4"/>
        <v>45169</v>
      </c>
      <c r="AJ27" s="5">
        <v>218609</v>
      </c>
      <c r="AK27" s="5">
        <v>182230</v>
      </c>
      <c r="AL27" s="5">
        <v>73661</v>
      </c>
      <c r="AM27" s="8">
        <v>0.21993195962179768</v>
      </c>
    </row>
    <row r="28" spans="2:39" ht="10.5" customHeight="1">
      <c r="B28" s="24"/>
      <c r="AE28" s="25"/>
      <c r="AI28" s="32">
        <f t="shared" si="4"/>
        <v>45199</v>
      </c>
      <c r="AJ28" s="5">
        <v>290711</v>
      </c>
      <c r="AK28" s="5">
        <v>294900</v>
      </c>
      <c r="AL28" s="5">
        <v>121270</v>
      </c>
      <c r="AM28" s="8">
        <v>0.99112040119470723</v>
      </c>
    </row>
    <row r="29" spans="2:39" ht="10.5" customHeight="1">
      <c r="B29" s="24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AE29" s="25"/>
      <c r="AG29" s="6"/>
      <c r="AI29" s="32">
        <f t="shared" si="4"/>
        <v>45230</v>
      </c>
      <c r="AJ29" s="5">
        <v>130504</v>
      </c>
      <c r="AK29" s="5">
        <v>134437</v>
      </c>
      <c r="AL29" s="5">
        <v>151539</v>
      </c>
      <c r="AM29" s="8">
        <v>0.26387595484575588</v>
      </c>
    </row>
    <row r="30" spans="2:39" ht="10.5" customHeight="1">
      <c r="B30" s="24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25"/>
      <c r="AG30" s="6"/>
      <c r="AI30" s="32">
        <f t="shared" si="4"/>
        <v>45260</v>
      </c>
      <c r="AJ30" s="5">
        <v>195013</v>
      </c>
      <c r="AK30" s="5">
        <v>225128</v>
      </c>
      <c r="AL30" s="5">
        <v>204356</v>
      </c>
      <c r="AM30" s="8">
        <v>0.42572000944135735</v>
      </c>
    </row>
    <row r="31" spans="2:39" ht="10.5" customHeight="1">
      <c r="B31" s="24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Q31" s="16"/>
      <c r="R31" s="16"/>
      <c r="S31" s="16"/>
      <c r="T31" s="16"/>
      <c r="U31" s="16"/>
      <c r="V31" s="28"/>
      <c r="W31" s="28"/>
      <c r="X31" s="28"/>
      <c r="Y31" s="28"/>
      <c r="Z31" s="28"/>
      <c r="AA31" s="28"/>
      <c r="AB31" s="28"/>
      <c r="AC31" s="28"/>
      <c r="AD31" s="16"/>
      <c r="AE31" s="25"/>
      <c r="AG31" s="6"/>
      <c r="AI31" s="32">
        <f t="shared" si="4"/>
        <v>45291</v>
      </c>
      <c r="AJ31" s="5">
        <v>296347</v>
      </c>
      <c r="AK31" s="5">
        <v>128523</v>
      </c>
      <c r="AL31" s="5">
        <v>129495</v>
      </c>
      <c r="AM31" s="8">
        <v>8.7277696479107547E-2</v>
      </c>
    </row>
    <row r="32" spans="2:39" ht="10.5" customHeight="1">
      <c r="B32" s="24"/>
      <c r="C32" s="16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6"/>
      <c r="Q32" s="16"/>
      <c r="R32" s="18"/>
      <c r="S32" s="19"/>
      <c r="T32" s="19"/>
      <c r="U32" s="19"/>
      <c r="V32" s="29"/>
      <c r="W32" s="29"/>
      <c r="X32" s="29"/>
      <c r="Y32" s="29"/>
      <c r="Z32" s="29"/>
      <c r="AA32" s="29"/>
      <c r="AB32" s="29"/>
      <c r="AC32" s="29"/>
      <c r="AD32" s="16"/>
      <c r="AE32" s="25"/>
    </row>
    <row r="33" spans="2:107" ht="10.5" customHeight="1">
      <c r="B33" s="24"/>
      <c r="AE33" s="25"/>
      <c r="AH33" s="10"/>
      <c r="AI33" s="11"/>
      <c r="AK33" s="11"/>
      <c r="AL33" s="11"/>
      <c r="AM33" s="11"/>
    </row>
    <row r="34" spans="2:107" ht="10.5" customHeight="1">
      <c r="B34" s="24"/>
      <c r="AE34" s="25"/>
      <c r="AH34" s="10"/>
      <c r="AI34" s="11"/>
      <c r="AK34" s="11"/>
      <c r="AL34" s="11"/>
      <c r="AM34" s="11"/>
    </row>
    <row r="35" spans="2:107" ht="10.5" customHeight="1">
      <c r="B35" s="2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7"/>
      <c r="AH35" s="10"/>
      <c r="AI35" s="11"/>
      <c r="AK35" s="11"/>
      <c r="AL35" s="11"/>
      <c r="AM35" s="11"/>
    </row>
    <row r="36" spans="2:107" ht="10.5" customHeight="1">
      <c r="H36" s="9"/>
      <c r="AH36" s="10"/>
      <c r="AI36" s="11"/>
    </row>
    <row r="37" spans="2:107" ht="10.5" customHeight="1">
      <c r="H37" s="9"/>
    </row>
    <row r="38" spans="2:107" ht="10.5" customHeight="1">
      <c r="H38" s="13"/>
    </row>
    <row r="39" spans="2:107" ht="10.5" customHeight="1">
      <c r="H39" s="14"/>
    </row>
    <row r="40" spans="2:107" ht="10.5" customHeight="1">
      <c r="H40" s="15"/>
    </row>
    <row r="42" spans="2:107" ht="10.5" customHeight="1">
      <c r="H42" s="13"/>
    </row>
    <row r="43" spans="2:107" ht="10.5" customHeight="1">
      <c r="H43" s="14"/>
    </row>
    <row r="44" spans="2:107" ht="10.5" customHeight="1">
      <c r="H44" s="15"/>
    </row>
    <row r="45" spans="2:107" ht="10.5" customHeight="1">
      <c r="H45" s="12"/>
      <c r="DC45">
        <v>1</v>
      </c>
    </row>
    <row r="46" spans="2:107" ht="10.5" customHeight="1">
      <c r="H46" s="13"/>
    </row>
    <row r="47" spans="2:107" ht="10.5" customHeight="1">
      <c r="H47" s="14"/>
    </row>
    <row r="48" spans="2:107" ht="10.5" customHeight="1">
      <c r="H48" s="15"/>
    </row>
    <row r="50" spans="8:8" ht="10.5" customHeight="1">
      <c r="H50" s="13"/>
    </row>
    <row r="51" spans="8:8" ht="10.5" customHeight="1">
      <c r="H51" s="14"/>
    </row>
    <row r="52" spans="8:8" ht="10.5" customHeight="1">
      <c r="H52" s="15"/>
    </row>
  </sheetData>
  <mergeCells count="8">
    <mergeCell ref="V31:W31"/>
    <mergeCell ref="X31:Y31"/>
    <mergeCell ref="Z31:AA31"/>
    <mergeCell ref="AB31:AC31"/>
    <mergeCell ref="V32:W32"/>
    <mergeCell ref="X32:Y32"/>
    <mergeCell ref="Z32:AA32"/>
    <mergeCell ref="AB32:AC32"/>
  </mergeCells>
  <dataValidations count="1">
    <dataValidation type="list" allowBlank="1" showInputMessage="1" showErrorMessage="1" sqref="D32:N32" xr:uid="{D1DBBB18-1030-49D1-8F07-0535A63409A3}">
      <formula1>AccountNames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E67CE2B7A849BC0898B7A9D77711" ma:contentTypeVersion="14" ma:contentTypeDescription="Create a new document." ma:contentTypeScope="" ma:versionID="d6458b059dbca9816b91ad0a6e572306">
  <xsd:schema xmlns:xsd="http://www.w3.org/2001/XMLSchema" xmlns:xs="http://www.w3.org/2001/XMLSchema" xmlns:p="http://schemas.microsoft.com/office/2006/metadata/properties" xmlns:ns2="0d1267e8-2087-4430-8898-7e1d16711490" xmlns:ns3="16457750-3f8d-456e-a162-25cda7a13520" targetNamespace="http://schemas.microsoft.com/office/2006/metadata/properties" ma:root="true" ma:fieldsID="deb7608bc644ba2d4e95da7c175a7487" ns2:_="" ns3:_="">
    <xsd:import namespace="0d1267e8-2087-4430-8898-7e1d16711490"/>
    <xsd:import namespace="16457750-3f8d-456e-a162-25cda7a135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267e8-2087-4430-8898-7e1d16711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df17195-eaee-4bd6-9581-c6a1c63b19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57750-3f8d-456e-a162-25cda7a1352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87162f-81e1-443d-83c7-e94abc82f638}" ma:internalName="TaxCatchAll" ma:showField="CatchAllData" ma:web="16457750-3f8d-456e-a162-25cda7a135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457750-3f8d-456e-a162-25cda7a13520" xsi:nil="true"/>
    <lcf76f155ced4ddcb4097134ff3c332f xmlns="0d1267e8-2087-4430-8898-7e1d16711490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5EC18B2D-E754-45A5-95C9-1C81122958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267e8-2087-4430-8898-7e1d16711490"/>
    <ds:schemaRef ds:uri="16457750-3f8d-456e-a162-25cda7a135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25EFF6-50C7-4597-A5F2-8A5165D3CA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F8167E-895B-4C58-9024-E76DA04B8E0D}">
  <ds:schemaRefs>
    <ds:schemaRef ds:uri="http://schemas.microsoft.com/office/2006/metadata/properties"/>
    <ds:schemaRef ds:uri="http://schemas.microsoft.com/office/infopath/2007/PartnerControls"/>
    <ds:schemaRef ds:uri="16457750-3f8d-456e-a162-25cda7a13520"/>
    <ds:schemaRef ds:uri="0d1267e8-2087-4430-8898-7e1d16711490"/>
  </ds:schemaRefs>
</ds:datastoreItem>
</file>

<file path=customXml/itemProps4.xml><?xml version="1.0" encoding="utf-8"?>
<ds:datastoreItem xmlns:ds="http://schemas.openxmlformats.org/officeDocument/2006/customXml" ds:itemID="{48B68D8F-F80B-4DFE-8221-A86C61482D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6.14 Charts Dashboard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 Saleh</dc:creator>
  <cp:keywords/>
  <dc:description/>
  <cp:lastModifiedBy>Josh Aharonoff</cp:lastModifiedBy>
  <cp:revision/>
  <dcterms:created xsi:type="dcterms:W3CDTF">2023-05-31T14:44:03Z</dcterms:created>
  <dcterms:modified xsi:type="dcterms:W3CDTF">2024-10-01T13:27:35Z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0x010100635F474D9A6C1D409D0A1F27926017C8</vt:lpwstr>
  </property>
  <property fmtid="{D5CDD505-2E9C-101B-9397-08002B2CF9AE}" pid="3" name="MediaServiceImageTags">
    <vt:lpwstr/>
  </property>
</Properties>
</file>